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<sst xmlns="http://schemas.openxmlformats.org/spreadsheetml/2006/main" count="88" uniqueCount="47">
  <si>
    <t>胸腔镜微创器械一批招标参数</t>
  </si>
  <si>
    <t>1.采购项目及技术参数</t>
  </si>
  <si>
    <t>序号</t>
  </si>
  <si>
    <t>器械名称</t>
  </si>
  <si>
    <t>规格</t>
  </si>
  <si>
    <t>技术参数</t>
  </si>
  <si>
    <t>数量</t>
  </si>
  <si>
    <t>预算                            单价             （元）</t>
  </si>
  <si>
    <t>预算             合计（元）</t>
  </si>
  <si>
    <t>类别</t>
  </si>
  <si>
    <t>备注</t>
  </si>
  <si>
    <t>胸腔组织钳</t>
  </si>
  <si>
    <t xml:space="preserve"> 200mm、头宽10mm </t>
  </si>
  <si>
    <t>1.总长:200mm.2.枪式,3.头部圆头，头宽10mm.进口钢材。</t>
  </si>
  <si>
    <t>国产</t>
  </si>
  <si>
    <t>手术器械</t>
  </si>
  <si>
    <t xml:space="preserve"> 250mm、头宽12mm </t>
  </si>
  <si>
    <t>1.总长:250mm.2.枪式,3.头部圆头，头宽12mm.进口钢材。</t>
  </si>
  <si>
    <t>持针钳</t>
  </si>
  <si>
    <t>300mm</t>
  </si>
  <si>
    <t>1.总长:300mm.2.指环式,,3.头部直形、碳钨合金镶片，进口钢材。</t>
  </si>
  <si>
    <t>海绵钳</t>
  </si>
  <si>
    <t>340mm</t>
  </si>
  <si>
    <t>1.总长:340mm.2.指环式,3.头部弯25度,弯形有齿,齿为单槽齿,头部长60mm,.头宽:6*10mm方形头，进口钢材。</t>
  </si>
  <si>
    <t>1.总长:340mm.2.指环式,3.头部弯25度,弯形无齿,头部长60mm,.头宽:6*10mm方形头，进口钢材。</t>
  </si>
  <si>
    <t>胸腔止血钳</t>
  </si>
  <si>
    <t>1.总长:340mm.2.指环式.3.头部大弯,有齿,齿为双槽齿，头部长70mm,头宽:2.5*2.5mm.圆形头.进口钢材。</t>
  </si>
  <si>
    <t>1.总长:340mm.2.指环式,3.头部弯15度,有齿,齿为双槽齿,头长70mm,头宽:3*3mm.圆形头.进口钢材。</t>
  </si>
  <si>
    <t>1.总长:340mm.2.指环式.3.头部弯90度,有齿,齿为双槽齿，头部长60mm,头宽:2.5*2.5mm.圆形头.进口钢材。</t>
  </si>
  <si>
    <t>1.总长:340mm.2.指环式,3.头部弯45度,有齿,齿为双槽齿,头长70mm,头宽:3*3mm.圆头.进口钢材。</t>
  </si>
  <si>
    <t>胸腔镊</t>
  </si>
  <si>
    <t>工作长度230mm</t>
  </si>
  <si>
    <t>1.工作长度230mm，手握式，
2.头部弯形无损齿，进口钢材</t>
  </si>
  <si>
    <t>吸引器</t>
  </si>
  <si>
    <t>360mm</t>
  </si>
  <si>
    <t>1:总长360mm.直径6mm.2:杆为半圆形,弯度60度,头圆形.进口钢材</t>
  </si>
  <si>
    <t>推结器</t>
  </si>
  <si>
    <t>330mm</t>
  </si>
  <si>
    <t xml:space="preserve">1.总长330mm，杆径5mm，头部圆形上弯2.直形头部微弯，有开口，进口钢材。 </t>
  </si>
  <si>
    <t xml:space="preserve">  1.总长:330mm.2.指环式,3.头弯15度,弯形有齿,头部长60mm,.头宽:6*12mm.三角头.进口钢材。</t>
  </si>
  <si>
    <t>250mm</t>
  </si>
  <si>
    <t>1.长度250mm，2无损伤咬合齿，进口钢材</t>
  </si>
  <si>
    <t>穿刺器
(阻断针)</t>
  </si>
  <si>
    <t>3mm</t>
  </si>
  <si>
    <t xml:space="preserve">   1.长度330mm，2.神经阻断用，进口钢材。</t>
  </si>
  <si>
    <t>总计：</t>
  </si>
  <si>
    <t>★2、现场投标必须携带样品。                                                                                                                                                 ★3、运输、装卸、培训、安装调试：由中标人负责承担，最终通过使用科室、设备科及相关部门确认验收交付使用。
★4、交货时间：按合同约定的日期交货。
★5、交货地点：娄底市中心医院指定地点。
★6、付款方式：器械验收合格后，供应商将发票交到娄底市中心医院后按程序支付货款90%（按医院财务制度一般情况下4个月内支付、特殊情况下最多不超过6个月），甲方在器械验收合格满3年后支付10%余款给乙方。
★7、质保与售后：质保3年，一年内非人为损坏的质量问题免费更换，终身维修。验收时出具原厂售后质保承诺书，质保期内每年巡检一次，并提交巡检记录。质保期内出现故障，1小时响应，响应后24小时上门服务。
★8、以上所有产品适用高温高压、低温等离子、环氧乙烷灭菌。
★9、本次采购的全部产品必须满足招标人要求，因手术器械工具为初步预估，采购人可根据医院需求对同一品牌下同品种产品的样式、规格、型号进行调整，供货前中标人必须先提供样品，经采购人确认后才能配送，如产品在第一年度质保期内发生非人为损害质量问题达到3次的，采购人有权终止合同，由此造成的一切损失由中标人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</si>
</sst>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5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A20" sqref="A20:I20"/>
    </sheetView>
  </sheetViews>
  <sheetFormatPr defaultColWidth="9" defaultRowHeight="14.4"/>
  <cols>
    <col min="2" max="2" width="13.4444444444444" customWidth="1"/>
    <col min="3" max="3" width="19.5555555555556" customWidth="1"/>
    <col min="4" max="4" width="40.8888888888889" customWidth="1"/>
    <col min="5" max="5" width="7.62962962962963" customWidth="1"/>
    <col min="6" max="6" width="11.25" customWidth="1"/>
    <col min="7" max="7" width="10" customWidth="1"/>
    <col min="8" max="8" width="9.12962962962963" customWidth="1"/>
    <col min="9" max="9" width="9.62962962962963" customWidth="1"/>
  </cols>
  <sheetData>
    <row r="1" ht="3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6" customHeight="1" spans="1:9">
      <c r="A3" s="6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</row>
    <row r="4" s="2" customFormat="1" ht="34" customHeight="1" spans="1:9">
      <c r="A4" s="9">
        <v>1.1</v>
      </c>
      <c r="B4" s="10" t="s">
        <v>11</v>
      </c>
      <c r="C4" s="11" t="s">
        <v>12</v>
      </c>
      <c r="D4" s="11" t="s">
        <v>13</v>
      </c>
      <c r="E4" s="10">
        <v>4</v>
      </c>
      <c r="F4" s="9">
        <v>7350</v>
      </c>
      <c r="G4" s="10">
        <f t="shared" ref="G4:G18" si="0">E4*F4</f>
        <v>29400</v>
      </c>
      <c r="H4" s="10" t="s">
        <v>14</v>
      </c>
      <c r="I4" s="10" t="s">
        <v>15</v>
      </c>
    </row>
    <row r="5" s="2" customFormat="1" ht="33" customHeight="1" spans="1:9">
      <c r="A5" s="9">
        <v>1.2</v>
      </c>
      <c r="B5" s="10" t="s">
        <v>11</v>
      </c>
      <c r="C5" s="11" t="s">
        <v>16</v>
      </c>
      <c r="D5" s="11" t="s">
        <v>17</v>
      </c>
      <c r="E5" s="10">
        <v>4</v>
      </c>
      <c r="F5" s="9">
        <v>7350</v>
      </c>
      <c r="G5" s="10">
        <f t="shared" si="0"/>
        <v>29400</v>
      </c>
      <c r="H5" s="10" t="s">
        <v>14</v>
      </c>
      <c r="I5" s="10" t="s">
        <v>15</v>
      </c>
    </row>
    <row r="6" s="3" customFormat="1" ht="31" customHeight="1" spans="1:9">
      <c r="A6" s="12">
        <v>1.3</v>
      </c>
      <c r="B6" s="11" t="s">
        <v>18</v>
      </c>
      <c r="C6" s="11" t="s">
        <v>19</v>
      </c>
      <c r="D6" s="11" t="s">
        <v>20</v>
      </c>
      <c r="E6" s="10">
        <v>4</v>
      </c>
      <c r="F6" s="9">
        <v>3050</v>
      </c>
      <c r="G6" s="11">
        <f t="shared" si="0"/>
        <v>12200</v>
      </c>
      <c r="H6" s="11" t="s">
        <v>14</v>
      </c>
      <c r="I6" s="10" t="s">
        <v>15</v>
      </c>
    </row>
    <row r="7" s="2" customFormat="1" ht="50" customHeight="1" spans="1:9">
      <c r="A7" s="9">
        <v>1.4</v>
      </c>
      <c r="B7" s="10" t="s">
        <v>21</v>
      </c>
      <c r="C7" s="11" t="s">
        <v>22</v>
      </c>
      <c r="D7" s="13" t="s">
        <v>23</v>
      </c>
      <c r="E7" s="10">
        <v>4</v>
      </c>
      <c r="F7" s="9">
        <v>7300</v>
      </c>
      <c r="G7" s="10">
        <f t="shared" si="0"/>
        <v>29200</v>
      </c>
      <c r="H7" s="10" t="s">
        <v>14</v>
      </c>
      <c r="I7" s="10" t="s">
        <v>15</v>
      </c>
    </row>
    <row r="8" s="2" customFormat="1" ht="50" customHeight="1" spans="1:9">
      <c r="A8" s="9">
        <v>1.5</v>
      </c>
      <c r="B8" s="10" t="s">
        <v>21</v>
      </c>
      <c r="C8" s="11" t="s">
        <v>22</v>
      </c>
      <c r="D8" s="13" t="s">
        <v>24</v>
      </c>
      <c r="E8" s="10">
        <v>4</v>
      </c>
      <c r="F8" s="9">
        <v>7300</v>
      </c>
      <c r="G8" s="10">
        <f t="shared" si="0"/>
        <v>29200</v>
      </c>
      <c r="H8" s="10" t="s">
        <v>14</v>
      </c>
      <c r="I8" s="10" t="s">
        <v>15</v>
      </c>
    </row>
    <row r="9" s="2" customFormat="1" ht="50" customHeight="1" spans="1:9">
      <c r="A9" s="9">
        <v>1.6</v>
      </c>
      <c r="B9" s="10" t="s">
        <v>25</v>
      </c>
      <c r="C9" s="11" t="s">
        <v>22</v>
      </c>
      <c r="D9" s="11" t="s">
        <v>26</v>
      </c>
      <c r="E9" s="10">
        <v>4</v>
      </c>
      <c r="F9" s="9">
        <v>3600</v>
      </c>
      <c r="G9" s="10">
        <f t="shared" si="0"/>
        <v>14400</v>
      </c>
      <c r="H9" s="10" t="s">
        <v>14</v>
      </c>
      <c r="I9" s="10" t="s">
        <v>15</v>
      </c>
    </row>
    <row r="10" s="2" customFormat="1" ht="50" customHeight="1" spans="1:9">
      <c r="A10" s="9">
        <v>1.7</v>
      </c>
      <c r="B10" s="10" t="s">
        <v>25</v>
      </c>
      <c r="C10" s="11" t="s">
        <v>22</v>
      </c>
      <c r="D10" s="11" t="s">
        <v>27</v>
      </c>
      <c r="E10" s="10">
        <v>4</v>
      </c>
      <c r="F10" s="9">
        <v>3600</v>
      </c>
      <c r="G10" s="10">
        <f t="shared" si="0"/>
        <v>14400</v>
      </c>
      <c r="H10" s="10" t="s">
        <v>14</v>
      </c>
      <c r="I10" s="10" t="s">
        <v>15</v>
      </c>
    </row>
    <row r="11" s="3" customFormat="1" ht="50" customHeight="1" spans="1:9">
      <c r="A11" s="9">
        <v>1.8</v>
      </c>
      <c r="B11" s="11" t="s">
        <v>25</v>
      </c>
      <c r="C11" s="11" t="s">
        <v>22</v>
      </c>
      <c r="D11" s="11" t="s">
        <v>28</v>
      </c>
      <c r="E11" s="10">
        <v>4</v>
      </c>
      <c r="F11" s="9">
        <v>3500</v>
      </c>
      <c r="G11" s="11">
        <f t="shared" si="0"/>
        <v>14000</v>
      </c>
      <c r="H11" s="11" t="s">
        <v>14</v>
      </c>
      <c r="I11" s="10" t="s">
        <v>15</v>
      </c>
    </row>
    <row r="12" s="2" customFormat="1" ht="50" customHeight="1" spans="1:9">
      <c r="A12" s="9">
        <v>1.9</v>
      </c>
      <c r="B12" s="10" t="s">
        <v>25</v>
      </c>
      <c r="C12" s="11" t="s">
        <v>22</v>
      </c>
      <c r="D12" s="11" t="s">
        <v>29</v>
      </c>
      <c r="E12" s="10">
        <v>4</v>
      </c>
      <c r="F12" s="9">
        <v>4750</v>
      </c>
      <c r="G12" s="10">
        <f t="shared" si="0"/>
        <v>19000</v>
      </c>
      <c r="H12" s="10" t="s">
        <v>14</v>
      </c>
      <c r="I12" s="10" t="s">
        <v>15</v>
      </c>
    </row>
    <row r="13" s="2" customFormat="1" ht="31" customHeight="1" spans="1:9">
      <c r="A13" s="14">
        <v>1.1</v>
      </c>
      <c r="B13" s="10" t="s">
        <v>30</v>
      </c>
      <c r="C13" s="11" t="s">
        <v>31</v>
      </c>
      <c r="D13" s="11" t="s">
        <v>32</v>
      </c>
      <c r="E13" s="10">
        <v>4</v>
      </c>
      <c r="F13" s="9">
        <v>11800</v>
      </c>
      <c r="G13" s="10">
        <f t="shared" si="0"/>
        <v>47200</v>
      </c>
      <c r="H13" s="10" t="s">
        <v>14</v>
      </c>
      <c r="I13" s="10" t="s">
        <v>15</v>
      </c>
    </row>
    <row r="14" s="2" customFormat="1" ht="30" customHeight="1" spans="1:9">
      <c r="A14" s="9">
        <v>1.11</v>
      </c>
      <c r="B14" s="10" t="s">
        <v>33</v>
      </c>
      <c r="C14" s="11" t="s">
        <v>34</v>
      </c>
      <c r="D14" s="11" t="s">
        <v>35</v>
      </c>
      <c r="E14" s="10">
        <v>4</v>
      </c>
      <c r="F14" s="9">
        <v>1100</v>
      </c>
      <c r="G14" s="10">
        <f t="shared" si="0"/>
        <v>4400</v>
      </c>
      <c r="H14" s="10" t="s">
        <v>14</v>
      </c>
      <c r="I14" s="10" t="s">
        <v>15</v>
      </c>
    </row>
    <row r="15" s="2" customFormat="1" ht="30" customHeight="1" spans="1:9">
      <c r="A15" s="9">
        <v>1.12</v>
      </c>
      <c r="B15" s="10" t="s">
        <v>36</v>
      </c>
      <c r="C15" s="11" t="s">
        <v>37</v>
      </c>
      <c r="D15" s="11" t="s">
        <v>38</v>
      </c>
      <c r="E15" s="10">
        <v>4</v>
      </c>
      <c r="F15" s="9">
        <v>1550</v>
      </c>
      <c r="G15" s="10">
        <f t="shared" si="0"/>
        <v>6200</v>
      </c>
      <c r="H15" s="10" t="s">
        <v>14</v>
      </c>
      <c r="I15" s="10" t="s">
        <v>15</v>
      </c>
    </row>
    <row r="16" ht="43" customHeight="1" spans="1:9">
      <c r="A16" s="15">
        <v>1.13</v>
      </c>
      <c r="B16" s="10" t="s">
        <v>11</v>
      </c>
      <c r="C16" s="10" t="s">
        <v>22</v>
      </c>
      <c r="D16" s="10" t="s">
        <v>39</v>
      </c>
      <c r="E16" s="10">
        <v>4</v>
      </c>
      <c r="F16" s="9">
        <v>7600</v>
      </c>
      <c r="G16" s="10">
        <f t="shared" si="0"/>
        <v>30400</v>
      </c>
      <c r="H16" s="10" t="s">
        <v>14</v>
      </c>
      <c r="I16" s="10" t="s">
        <v>15</v>
      </c>
    </row>
    <row r="17" ht="23" customHeight="1" spans="1:9">
      <c r="A17" s="15">
        <v>1.14</v>
      </c>
      <c r="B17" s="10" t="s">
        <v>11</v>
      </c>
      <c r="C17" s="10" t="s">
        <v>40</v>
      </c>
      <c r="D17" s="10" t="s">
        <v>41</v>
      </c>
      <c r="E17" s="10">
        <v>4</v>
      </c>
      <c r="F17" s="9">
        <v>1450</v>
      </c>
      <c r="G17" s="10">
        <f t="shared" si="0"/>
        <v>5800</v>
      </c>
      <c r="H17" s="10" t="s">
        <v>14</v>
      </c>
      <c r="I17" s="10" t="s">
        <v>15</v>
      </c>
    </row>
    <row r="18" ht="29" customHeight="1" spans="1:9">
      <c r="A18" s="15">
        <v>1.15</v>
      </c>
      <c r="B18" s="10" t="s">
        <v>42</v>
      </c>
      <c r="C18" s="10" t="s">
        <v>43</v>
      </c>
      <c r="D18" s="10" t="s">
        <v>44</v>
      </c>
      <c r="E18" s="10">
        <v>4</v>
      </c>
      <c r="F18" s="9">
        <v>700</v>
      </c>
      <c r="G18" s="10">
        <f t="shared" si="0"/>
        <v>2800</v>
      </c>
      <c r="H18" s="10" t="s">
        <v>14</v>
      </c>
      <c r="I18" s="10" t="s">
        <v>15</v>
      </c>
    </row>
    <row r="19" ht="28" customHeight="1" spans="1:9">
      <c r="A19" s="16"/>
      <c r="B19" s="16"/>
      <c r="C19" s="16"/>
      <c r="D19" s="16"/>
      <c r="E19" s="16"/>
      <c r="F19" s="17" t="s">
        <v>45</v>
      </c>
      <c r="G19" s="18">
        <f>SUM(G4:G18)</f>
        <v>288000</v>
      </c>
      <c r="H19" s="16"/>
      <c r="I19" s="16"/>
    </row>
    <row r="20" ht="205" customHeight="1" spans="1:9">
      <c r="A20" s="19" t="s">
        <v>46</v>
      </c>
      <c r="B20" s="20"/>
      <c r="C20" s="20"/>
      <c r="D20" s="20"/>
      <c r="E20" s="20"/>
      <c r="F20" s="20"/>
      <c r="G20" s="20"/>
      <c r="H20" s="20"/>
      <c r="I20" s="20"/>
    </row>
  </sheetData>
  <mergeCells count="3">
    <mergeCell ref="A1:I1"/>
    <mergeCell ref="A2:I2"/>
    <mergeCell ref="A20:I20"/>
  </mergeCells>
  <pageMargins left="0.700694444444445" right="0.700694444444445" top="0.590277777777778" bottom="0.66875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蓝色贝雷</cp:lastModifiedBy>
  <dcterms:created xsi:type="dcterms:W3CDTF">2023-05-12T11:15:00Z</dcterms:created>
  <dcterms:modified xsi:type="dcterms:W3CDTF">2026-01-08T03:28:24Z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FC03811C81E84509A2F3B2DD5137E42D_13</vt:lpwstr>
  </property>
  <property fmtid="{D5CDD505-2E9C-101B-9397-08002B2CF9AE}" pid="4" name="CalculationRule">
    <vt:i4>0</vt:i4>
  </property>
</Properties>
</file>